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DD608FD9-0C3F-4FF3-A5F7-465F19AAAD08}" xr6:coauthVersionLast="47" xr6:coauthVersionMax="47" xr10:uidLastSave="{00000000-0000-0000-0000-000000000000}"/>
  <bookViews>
    <workbookView xWindow="0" yWindow="30" windowWidth="20085" windowHeight="1548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1" i="1"/>
  <c r="R21" i="1"/>
  <c r="Q21" i="1"/>
  <c r="P21" i="1"/>
  <c r="O21" i="1"/>
  <c r="N21" i="1"/>
  <c r="M21" i="1"/>
  <c r="L21" i="1"/>
  <c r="J21" i="1"/>
  <c r="I21" i="1"/>
  <c r="H21" i="1"/>
  <c r="T21" i="1" s="1"/>
  <c r="S19" i="1"/>
  <c r="R19" i="1"/>
  <c r="P19" i="1"/>
  <c r="O19" i="1"/>
  <c r="N19" i="1"/>
  <c r="M19" i="1"/>
  <c r="L19" i="1"/>
  <c r="K19" i="1"/>
  <c r="J19" i="1"/>
  <c r="I19" i="1"/>
  <c r="H19" i="1"/>
  <c r="Q19" i="1" s="1"/>
  <c r="S14" i="1"/>
  <c r="R14" i="1"/>
  <c r="Q14" i="1"/>
  <c r="P14" i="1"/>
  <c r="O14" i="1"/>
  <c r="N14" i="1"/>
  <c r="M14" i="1"/>
  <c r="L14" i="1"/>
  <c r="J14" i="1"/>
  <c r="I14" i="1"/>
  <c r="H14" i="1"/>
  <c r="T14" i="1" s="1"/>
  <c r="G30" i="1"/>
  <c r="H30" i="1"/>
  <c r="F30" i="1"/>
  <c r="G29" i="1"/>
  <c r="F29" i="1"/>
  <c r="K21" i="1" l="1"/>
  <c r="T19" i="1"/>
  <c r="H29" i="1"/>
  <c r="K14" i="1"/>
  <c r="E27" i="1"/>
  <c r="D27" i="1"/>
  <c r="C27" i="1"/>
  <c r="E23" i="1"/>
  <c r="E24" i="1"/>
  <c r="E25" i="1"/>
  <c r="D23" i="1"/>
  <c r="D24" i="1"/>
  <c r="D25" i="1"/>
  <c r="C23" i="1"/>
  <c r="C24" i="1"/>
  <c r="C25" i="1"/>
  <c r="C26" i="1"/>
  <c r="D26" i="1"/>
  <c r="E26" i="1"/>
  <c r="E22" i="1" l="1"/>
  <c r="D22" i="1"/>
  <c r="C22" i="1"/>
  <c r="C20" i="1" l="1"/>
  <c r="C19" i="1"/>
  <c r="C18" i="1"/>
  <c r="C17" i="1"/>
  <c r="C16" i="1"/>
  <c r="C15" i="1"/>
  <c r="C14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21" i="1" l="1"/>
  <c r="D21" i="1"/>
  <c r="C21" i="1"/>
  <c r="T29" i="1" l="1"/>
  <c r="S29" i="1"/>
  <c r="R29" i="1"/>
  <c r="Q29" i="1"/>
  <c r="P29" i="1"/>
  <c r="O29" i="1"/>
  <c r="N29" i="1"/>
  <c r="M29" i="1"/>
  <c r="L29" i="1"/>
  <c r="K29" i="1"/>
  <c r="J29" i="1"/>
  <c r="I29" i="1"/>
  <c r="E28" i="1" l="1"/>
  <c r="D28" i="1"/>
  <c r="C28" i="1"/>
</calcChain>
</file>

<file path=xl/sharedStrings.xml><?xml version="1.0" encoding="utf-8"?>
<sst xmlns="http://schemas.openxmlformats.org/spreadsheetml/2006/main" count="87" uniqueCount="71">
  <si>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</si>
  <si>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</si>
  <si>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</si>
  <si>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</si>
  <si>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</si>
  <si>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</si>
  <si>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</si>
  <si>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</si>
  <si>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</si>
  <si>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</si>
  <si>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</si>
  <si>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</si>
  <si>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</si>
  <si>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</si>
  <si>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</si>
  <si>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</si>
  <si>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</si>
  <si>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</si>
  <si>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</si>
  <si>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</si>
  <si>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</si>
  <si>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</si>
  <si>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</si>
  <si>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</si>
  <si>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</si>
  <si>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</si>
  <si>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</si>
  <si>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</si>
  <si>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</si>
  <si>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 xml:space="preserve">                                                                                                                             (підпис)                                    (ім’я, прізвище)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</si>
  <si>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</si>
  <si>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</si>
  <si>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</si>
  <si>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</si>
  <si>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</si>
  <si>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</si>
  <si>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</si>
  <si>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</si>
  <si>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</si>
  <si>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</si>
  <si>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</si>
  <si>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</si>
  <si>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Коренеплоди свіжі, цілі, здорові, чисті, без тріщин, нев’янучі, без пошкоджень сільськогосподарськими шкідниками.</t>
  </si>
  <si>
    <t>Масло вершкове 72%</t>
  </si>
  <si>
    <t xml:space="preserve">МП Л 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</si>
  <si>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</si>
  <si>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Вода або бульйон</t>
  </si>
  <si>
    <t>ВИХІД</t>
  </si>
  <si>
    <t xml:space="preserve">«Організація харчування дітей у дошкільних навчальних закладах» 
Видання 2014 р. ст.372
</t>
  </si>
  <si>
    <t>Крупа рисова</t>
  </si>
  <si>
    <t>Білого кольору, допускаються поодинокі зерна з квітковим відтінком, смак і запах властивий нормальній рисовій крупі, без сторонніх присмаків і запахів.</t>
  </si>
  <si>
    <t>Часник</t>
  </si>
  <si>
    <t>Плоди білуватого кольору без пошкоджень.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</si>
  <si>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</si>
  <si>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</si>
  <si>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</si>
  <si>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</si>
  <si>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</si>
  <si>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t xml:space="preserve">Зовнішній вигляд – </t>
    </r>
    <r>
      <rPr>
        <sz val="11"/>
        <color theme="1"/>
        <rFont val="Times New Roman"/>
        <family val="1"/>
        <charset val="204"/>
      </rPr>
      <t>овочі зберегли форму нарізки або частково розварились.</t>
    </r>
    <r>
      <rPr>
        <b/>
        <sz val="11"/>
        <color theme="1"/>
        <rFont val="Times New Roman"/>
        <family val="1"/>
        <charset val="204"/>
      </rPr>
      <t xml:space="preserve">
Колір –  </t>
    </r>
    <r>
      <rPr>
        <sz val="11"/>
        <color theme="1"/>
        <rFont val="Times New Roman"/>
        <family val="1"/>
        <charset val="204"/>
      </rPr>
      <t>жовтуватий.</t>
    </r>
    <r>
      <rPr>
        <b/>
        <sz val="11"/>
        <color theme="1"/>
        <rFont val="Times New Roman"/>
        <family val="1"/>
        <charset val="204"/>
      </rPr>
      <t xml:space="preserve">
Смак і запах – </t>
    </r>
    <r>
      <rPr>
        <sz val="11"/>
        <color theme="1"/>
        <rFont val="Times New Roman"/>
        <family val="1"/>
        <charset val="204"/>
      </rPr>
      <t>в міру солоний, приємний, варених і пасерованих  овочів.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 – м’яка.</t>
    </r>
    <r>
      <rPr>
        <b/>
        <sz val="11"/>
        <color theme="1"/>
        <rFont val="Times New Roman"/>
        <family val="1"/>
        <charset val="204"/>
      </rPr>
      <t xml:space="preserve">
</t>
    </r>
  </si>
  <si>
    <t>СУП - ХАРЧО</t>
  </si>
  <si>
    <t>150/5 г ± 3 %</t>
  </si>
  <si>
    <t>200/6 г ± 3 %</t>
  </si>
  <si>
    <t>СУП</t>
  </si>
  <si>
    <t>СМЕТАНА</t>
  </si>
  <si>
    <t xml:space="preserve">Підготовлені натерту на тертці моркву та дрібно нарізану цибулю ріпчасту пасерують на маслі вершковому маслі , потім додають томатну пасту та пасерують далі, протягом 5-10 хв. У киплячу воду закладають підготовлений рис, варять за слабкого кипіння 15-20 хв.. Потім додають підготовлену кубиками картоплю та пасеровані овочі та продовжують варити на слабкому кипінні ще 15 хв. За 10-15 хв до завершення  слід додати сіль, часник і сметану.
</t>
  </si>
  <si>
    <t>Подають в глибокій тарілці при температурі 60-65 ºС.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</si>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</sst>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0" fillId="2" borderId="0" xfId="0" applyFill="1"/>
    <xf numFmtId="164" fontId="3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0" fontId="0" fillId="2" borderId="1" xfId="0" applyFill="1" applyBorder="1"/>
    <xf numFmtId="1" fontId="7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2" fillId="2" borderId="1" xfId="0" applyFont="1" applyFill="1" applyBorder="1" applyAlignment="1">
      <alignment horizontal="center" vertical="center"/>
    </xf>
    <xf numFmtId="49" fontId="2" fillId="0" borderId="2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ill="1"/>
    <xf numFmtId="0" fontId="2" fillId="0" borderId="0" xfId="0" applyFont="1" applyFill="1" applyAlignment="1">
      <alignment horizontal="left"/>
    </xf>
    <xf numFmtId="1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3"/>
  <sheetViews>
    <sheetView tabSelected="1" view="pageLayout" topLeftCell="A20" zoomScale="70" zoomScaleNormal="100" zoomScalePageLayoutView="70" workbookViewId="0">
      <selection activeCell="S31" sqref="S31:T31"/>
    </sheetView>
  </sheetViews>
  <sheetFormatPr defaultRowHeight="15" x14ac:dyDescent="0.25"/>
  <cols>
    <col min="1" max="1" width="4.42578125" customWidth="1"/>
    <col min="2" max="2" width="11.42578125" customWidth="1"/>
    <col min="3" max="4" width="6.140625" customWidth="1"/>
    <col min="5" max="5" width="6" customWidth="1"/>
    <col min="6" max="7" width="5.42578125" customWidth="1"/>
    <col min="8" max="8" width="5.57031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4.140625" customWidth="1"/>
    <col min="22" max="22" width="10.85546875" customWidth="1"/>
    <col min="23" max="23" width="13.5703125" customWidth="1"/>
  </cols>
  <sheetData>
    <row r="1" spans="1:50" x14ac:dyDescent="0.25">
      <c r="A1" s="46"/>
      <c r="B1" s="47" t="s">
        <v>48</v>
      </c>
      <c r="C1" s="47"/>
      <c r="D1" s="47"/>
      <c r="E1" s="47"/>
      <c r="F1" s="47"/>
      <c r="G1" s="47"/>
      <c r="H1" s="47"/>
      <c r="I1" s="46"/>
      <c r="J1" s="46"/>
      <c r="K1" s="46"/>
      <c r="L1" s="46"/>
      <c r="M1" s="46"/>
      <c r="N1" s="46"/>
      <c r="O1" s="46"/>
      <c r="P1" s="48"/>
      <c r="Q1" s="49" t="s">
        <v>17</v>
      </c>
      <c r="R1" s="49"/>
      <c r="S1" s="49"/>
      <c r="T1" s="49"/>
      <c r="U1" s="49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</row>
    <row r="2" spans="1:50" x14ac:dyDescent="0.25">
      <c r="A2" s="46"/>
      <c r="B2" s="47"/>
      <c r="C2" s="47"/>
      <c r="D2" s="47"/>
      <c r="E2" s="47"/>
      <c r="F2" s="47"/>
      <c r="G2" s="47"/>
      <c r="H2" s="47"/>
      <c r="I2" s="46"/>
      <c r="J2" s="46"/>
      <c r="K2" s="46"/>
      <c r="L2" s="46"/>
      <c r="M2" s="46"/>
      <c r="N2" s="46"/>
      <c r="O2" s="46"/>
      <c r="P2" s="48"/>
      <c r="Q2" s="49" t="s">
        <v>18</v>
      </c>
      <c r="R2" s="49"/>
      <c r="S2" s="49"/>
      <c r="T2" s="49"/>
      <c r="U2" s="49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</row>
    <row r="3" spans="1:50" x14ac:dyDescent="0.25">
      <c r="A3" s="46"/>
      <c r="B3" s="47"/>
      <c r="C3" s="47"/>
      <c r="D3" s="47"/>
      <c r="E3" s="47"/>
      <c r="F3" s="47"/>
      <c r="G3" s="47"/>
      <c r="H3" s="47"/>
      <c r="I3" s="46"/>
      <c r="J3" s="46"/>
      <c r="K3" s="46"/>
      <c r="L3" s="46"/>
      <c r="M3" s="46"/>
      <c r="N3" s="46"/>
      <c r="O3" s="46"/>
      <c r="P3" s="48"/>
      <c r="Q3" s="49" t="s">
        <v>19</v>
      </c>
      <c r="R3" s="49"/>
      <c r="S3" s="49"/>
      <c r="T3" s="49"/>
      <c r="U3" s="49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</row>
    <row r="4" spans="1:50" x14ac:dyDescent="0.25">
      <c r="A4" s="46"/>
      <c r="B4" s="47"/>
      <c r="C4" s="47"/>
      <c r="D4" s="47"/>
      <c r="E4" s="47"/>
      <c r="F4" s="47"/>
      <c r="G4" s="47"/>
      <c r="H4" s="47"/>
      <c r="I4" s="46"/>
      <c r="J4" s="46"/>
      <c r="K4" s="46"/>
      <c r="L4" s="46"/>
      <c r="M4" s="46"/>
      <c r="N4" s="46"/>
      <c r="O4" s="46"/>
      <c r="P4" s="48"/>
      <c r="Q4" s="49" t="s">
        <v>20</v>
      </c>
      <c r="R4" s="49"/>
      <c r="S4" s="49"/>
      <c r="T4" s="49"/>
      <c r="U4" s="49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</row>
    <row r="5" spans="1:50" x14ac:dyDescent="0.25">
      <c r="A5" s="46"/>
      <c r="B5" s="47"/>
      <c r="C5" s="47"/>
      <c r="D5" s="47"/>
      <c r="E5" s="47"/>
      <c r="F5" s="47"/>
      <c r="G5" s="47"/>
      <c r="H5" s="47"/>
      <c r="I5" s="46"/>
      <c r="J5" s="46"/>
      <c r="K5" s="46"/>
      <c r="L5" s="46"/>
      <c r="M5" s="46"/>
      <c r="N5" s="46"/>
      <c r="O5" s="46"/>
      <c r="P5" s="48"/>
      <c r="Q5" s="48"/>
      <c r="R5" s="48"/>
      <c r="S5" s="48"/>
      <c r="T5" s="48"/>
      <c r="U5" s="48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</row>
    <row r="6" spans="1:50" x14ac:dyDescent="0.25">
      <c r="A6" s="51" t="s">
        <v>16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</row>
    <row r="7" spans="1:50" s="15" customFormat="1" x14ac:dyDescent="0.25">
      <c r="A7" s="52" t="s">
        <v>59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</row>
    <row r="8" spans="1:50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</row>
    <row r="9" spans="1:50" ht="15.75" customHeight="1" x14ac:dyDescent="0.25">
      <c r="A9" s="54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6" t="s">
        <v>13</v>
      </c>
      <c r="S9" s="56"/>
      <c r="T9" s="56"/>
      <c r="U9" s="56" t="s">
        <v>3</v>
      </c>
      <c r="V9" s="57" t="s">
        <v>25</v>
      </c>
      <c r="W9" s="55" t="s">
        <v>41</v>
      </c>
      <c r="X9" s="42" t="s">
        <v>66</v>
      </c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</row>
    <row r="10" spans="1:50" ht="15.75" customHeight="1" x14ac:dyDescent="0.25">
      <c r="A10" s="58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  <c r="S10" s="56"/>
      <c r="T10" s="56"/>
      <c r="U10" s="56"/>
      <c r="V10" s="59"/>
      <c r="W10" s="55"/>
      <c r="X10" s="42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</row>
    <row r="11" spans="1:50" ht="25.5" customHeight="1" x14ac:dyDescent="0.25">
      <c r="A11" s="58"/>
      <c r="B11" s="55"/>
      <c r="C11" s="60" t="s">
        <v>8</v>
      </c>
      <c r="D11" s="60"/>
      <c r="E11" s="60"/>
      <c r="F11" s="60" t="s">
        <v>9</v>
      </c>
      <c r="G11" s="60"/>
      <c r="H11" s="60"/>
      <c r="I11" s="60" t="s">
        <v>10</v>
      </c>
      <c r="J11" s="60"/>
      <c r="K11" s="60"/>
      <c r="L11" s="60" t="s">
        <v>11</v>
      </c>
      <c r="M11" s="60"/>
      <c r="N11" s="60"/>
      <c r="O11" s="60" t="s">
        <v>12</v>
      </c>
      <c r="P11" s="60"/>
      <c r="Q11" s="60"/>
      <c r="R11" s="56"/>
      <c r="S11" s="56"/>
      <c r="T11" s="56"/>
      <c r="U11" s="56"/>
      <c r="V11" s="59"/>
      <c r="W11" s="55"/>
      <c r="X11" s="42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</row>
    <row r="12" spans="1:50" x14ac:dyDescent="0.25">
      <c r="A12" s="58"/>
      <c r="B12" s="55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56"/>
      <c r="V12" s="64"/>
      <c r="W12" s="55"/>
      <c r="X12" s="42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</row>
    <row r="13" spans="1:50" ht="30.75" customHeight="1" x14ac:dyDescent="0.25">
      <c r="A13" s="65"/>
      <c r="B13" s="55"/>
      <c r="C13" s="66" t="s">
        <v>6</v>
      </c>
      <c r="D13" s="66" t="s">
        <v>7</v>
      </c>
      <c r="E13" s="66" t="s">
        <v>5</v>
      </c>
      <c r="F13" s="66" t="s">
        <v>6</v>
      </c>
      <c r="G13" s="66" t="s">
        <v>7</v>
      </c>
      <c r="H13" s="66" t="s">
        <v>5</v>
      </c>
      <c r="I13" s="66" t="s">
        <v>6</v>
      </c>
      <c r="J13" s="66" t="s">
        <v>7</v>
      </c>
      <c r="K13" s="66" t="s">
        <v>5</v>
      </c>
      <c r="L13" s="66" t="s">
        <v>6</v>
      </c>
      <c r="M13" s="66" t="s">
        <v>7</v>
      </c>
      <c r="N13" s="66" t="s">
        <v>5</v>
      </c>
      <c r="O13" s="66" t="s">
        <v>6</v>
      </c>
      <c r="P13" s="66" t="s">
        <v>7</v>
      </c>
      <c r="Q13" s="66" t="s">
        <v>5</v>
      </c>
      <c r="R13" s="66" t="s">
        <v>6</v>
      </c>
      <c r="S13" s="66" t="s">
        <v>7</v>
      </c>
      <c r="T13" s="66" t="s">
        <v>5</v>
      </c>
      <c r="U13" s="56"/>
      <c r="V13" s="66" t="s">
        <v>15</v>
      </c>
      <c r="W13" s="66" t="s">
        <v>15</v>
      </c>
      <c r="X13" s="29"/>
      <c r="Z13" s="77" t="s">
        <v>67</v>
      </c>
      <c r="AA13" s="77" t="s">
        <v>68</v>
      </c>
      <c r="AB13" s="77" t="s">
        <v>69</v>
      </c>
      <c r="AC13" s="77" t="s">
        <v>70</v>
      </c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</row>
    <row r="14" spans="1:50" ht="46.5" customHeight="1" x14ac:dyDescent="0.25">
      <c r="A14" s="67"/>
      <c r="B14" s="68" t="s">
        <v>30</v>
      </c>
      <c r="C14" s="69">
        <f>(100*F14)/(100-V14)</f>
        <v>40.625</v>
      </c>
      <c r="D14" s="70">
        <f t="shared" ref="D14" si="0">(100*G14)/(100-V14)</f>
        <v>40.625</v>
      </c>
      <c r="E14" s="70">
        <f t="shared" ref="E14" si="1">(100*H14)/(100-V14)</f>
        <v>54.166666666666671</v>
      </c>
      <c r="F14" s="71">
        <v>32.5</v>
      </c>
      <c r="G14" s="71">
        <v>32.5</v>
      </c>
      <c r="H14" s="98">
        <f t="shared" ref="H14" si="2">G14/0.75</f>
        <v>43.333333333333336</v>
      </c>
      <c r="I14" s="78">
        <f>Z14/100*F14</f>
        <v>0.65</v>
      </c>
      <c r="J14" s="78">
        <f>Z14/100*G14</f>
        <v>0.65</v>
      </c>
      <c r="K14" s="78">
        <f>Z14/100*H14</f>
        <v>0.8666666666666667</v>
      </c>
      <c r="L14" s="78">
        <f>AA14/100*F14</f>
        <v>0.13</v>
      </c>
      <c r="M14" s="78">
        <f>AA14/100*G14</f>
        <v>0.13</v>
      </c>
      <c r="N14" s="78">
        <f>AA14/100*H14</f>
        <v>0.17333333333333334</v>
      </c>
      <c r="O14" s="78">
        <f>AB14/100*F14</f>
        <v>5.6225000000000005</v>
      </c>
      <c r="P14" s="78">
        <f>AB14/100*G14</f>
        <v>5.6225000000000005</v>
      </c>
      <c r="Q14" s="78">
        <f>AB14/100*H14</f>
        <v>7.4966666666666679</v>
      </c>
      <c r="R14" s="79">
        <f>AC14/100*F14</f>
        <v>26</v>
      </c>
      <c r="S14" s="79">
        <f>AC14/100*G14</f>
        <v>26</v>
      </c>
      <c r="T14" s="79">
        <f>AC14/100*H14</f>
        <v>34.666666666666671</v>
      </c>
      <c r="U14" s="72" t="s">
        <v>31</v>
      </c>
      <c r="V14" s="73">
        <v>20</v>
      </c>
      <c r="W14" s="74">
        <v>0</v>
      </c>
      <c r="X14" s="29"/>
      <c r="Z14" s="78">
        <v>2</v>
      </c>
      <c r="AA14" s="78">
        <v>0.4</v>
      </c>
      <c r="AB14" s="78">
        <v>17.3</v>
      </c>
      <c r="AC14" s="79">
        <v>80</v>
      </c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</row>
    <row r="15" spans="1:50" ht="45.75" customHeight="1" x14ac:dyDescent="0.25">
      <c r="A15" s="67"/>
      <c r="B15" s="68" t="s">
        <v>37</v>
      </c>
      <c r="C15" s="69">
        <f>(100*F14)/(100-V15)</f>
        <v>43.333333333333336</v>
      </c>
      <c r="D15" s="70">
        <f>(100*G14)/(100-V15)</f>
        <v>43.333333333333336</v>
      </c>
      <c r="E15" s="70">
        <f>(100*H14)/(100-V15)</f>
        <v>57.777777777777786</v>
      </c>
      <c r="F15" s="71"/>
      <c r="G15" s="71"/>
      <c r="H15" s="99"/>
      <c r="I15" s="80"/>
      <c r="J15" s="80"/>
      <c r="K15" s="80"/>
      <c r="L15" s="80"/>
      <c r="M15" s="80"/>
      <c r="N15" s="80"/>
      <c r="O15" s="80"/>
      <c r="P15" s="80"/>
      <c r="Q15" s="80"/>
      <c r="R15" s="81"/>
      <c r="S15" s="81"/>
      <c r="T15" s="81"/>
      <c r="U15" s="75"/>
      <c r="V15" s="74">
        <v>25</v>
      </c>
      <c r="W15" s="74">
        <v>0</v>
      </c>
      <c r="X15" s="29"/>
      <c r="Z15" s="80"/>
      <c r="AA15" s="80"/>
      <c r="AB15" s="80"/>
      <c r="AC15" s="81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</row>
    <row r="16" spans="1:50" ht="45.75" customHeight="1" x14ac:dyDescent="0.25">
      <c r="A16" s="67"/>
      <c r="B16" s="68" t="s">
        <v>38</v>
      </c>
      <c r="C16" s="69">
        <f>(100*F14)/(100-V16)</f>
        <v>46.428571428571431</v>
      </c>
      <c r="D16" s="70">
        <f>(100*G14)/(100-V16)</f>
        <v>46.428571428571431</v>
      </c>
      <c r="E16" s="70">
        <f>(100*H14)/(100-V16)</f>
        <v>61.904761904761912</v>
      </c>
      <c r="F16" s="71"/>
      <c r="G16" s="71"/>
      <c r="H16" s="99"/>
      <c r="I16" s="80"/>
      <c r="J16" s="80"/>
      <c r="K16" s="80"/>
      <c r="L16" s="80"/>
      <c r="M16" s="80"/>
      <c r="N16" s="80"/>
      <c r="O16" s="80"/>
      <c r="P16" s="80"/>
      <c r="Q16" s="80"/>
      <c r="R16" s="81"/>
      <c r="S16" s="81"/>
      <c r="T16" s="81"/>
      <c r="U16" s="75"/>
      <c r="V16" s="74">
        <v>30</v>
      </c>
      <c r="W16" s="74">
        <v>0</v>
      </c>
      <c r="X16" s="29"/>
      <c r="Z16" s="80"/>
      <c r="AA16" s="80"/>
      <c r="AB16" s="80"/>
      <c r="AC16" s="81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</row>
    <row r="17" spans="1:50" ht="45.75" customHeight="1" x14ac:dyDescent="0.25">
      <c r="A17" s="67"/>
      <c r="B17" s="68" t="s">
        <v>39</v>
      </c>
      <c r="C17" s="69">
        <f>(100*F14)/(100-V17)</f>
        <v>50</v>
      </c>
      <c r="D17" s="70">
        <f>(100*G14)/(100-V17)</f>
        <v>50</v>
      </c>
      <c r="E17" s="70">
        <f>(100*H14)/(100-V17)</f>
        <v>66.666666666666671</v>
      </c>
      <c r="F17" s="71"/>
      <c r="G17" s="71"/>
      <c r="H17" s="99"/>
      <c r="I17" s="80"/>
      <c r="J17" s="80"/>
      <c r="K17" s="80"/>
      <c r="L17" s="80"/>
      <c r="M17" s="80"/>
      <c r="N17" s="80"/>
      <c r="O17" s="80"/>
      <c r="P17" s="80"/>
      <c r="Q17" s="80"/>
      <c r="R17" s="81"/>
      <c r="S17" s="81"/>
      <c r="T17" s="81"/>
      <c r="U17" s="75"/>
      <c r="V17" s="74">
        <v>35</v>
      </c>
      <c r="W17" s="74">
        <v>0</v>
      </c>
      <c r="X17" s="29"/>
      <c r="Z17" s="80"/>
      <c r="AA17" s="80"/>
      <c r="AB17" s="80"/>
      <c r="AC17" s="81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</row>
    <row r="18" spans="1:50" ht="45.75" customHeight="1" x14ac:dyDescent="0.25">
      <c r="A18" s="67"/>
      <c r="B18" s="68" t="s">
        <v>40</v>
      </c>
      <c r="C18" s="69">
        <f>(100*F14)/(100-V18)</f>
        <v>54.166666666666664</v>
      </c>
      <c r="D18" s="70">
        <f>(100*G14)/(100-V18)</f>
        <v>54.166666666666664</v>
      </c>
      <c r="E18" s="70">
        <f>(100*H14)/(100-V18)</f>
        <v>72.222222222222229</v>
      </c>
      <c r="F18" s="100"/>
      <c r="G18" s="100"/>
      <c r="H18" s="99"/>
      <c r="I18" s="80"/>
      <c r="J18" s="80"/>
      <c r="K18" s="80"/>
      <c r="L18" s="80"/>
      <c r="M18" s="80"/>
      <c r="N18" s="80"/>
      <c r="O18" s="80"/>
      <c r="P18" s="80"/>
      <c r="Q18" s="80"/>
      <c r="R18" s="81"/>
      <c r="S18" s="81"/>
      <c r="T18" s="81"/>
      <c r="U18" s="76"/>
      <c r="V18" s="74">
        <v>40</v>
      </c>
      <c r="W18" s="74">
        <v>0</v>
      </c>
      <c r="X18" s="29"/>
      <c r="Z18" s="82"/>
      <c r="AA18" s="82"/>
      <c r="AB18" s="82"/>
      <c r="AC18" s="83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</row>
    <row r="19" spans="1:50" ht="34.5" customHeight="1" x14ac:dyDescent="0.25">
      <c r="A19" s="13"/>
      <c r="B19" s="4" t="s">
        <v>27</v>
      </c>
      <c r="C19" s="8">
        <f>(100*F19)/(100-V19)</f>
        <v>9.375</v>
      </c>
      <c r="D19" s="8">
        <f>(100*G19)/(100-V19)</f>
        <v>9.375</v>
      </c>
      <c r="E19" s="104">
        <f>(100*H19)/(100-V19)</f>
        <v>12.5</v>
      </c>
      <c r="F19" s="44">
        <v>7.5</v>
      </c>
      <c r="G19" s="44">
        <v>7.5</v>
      </c>
      <c r="H19" s="102">
        <f t="shared" ref="H19:H20" si="3">G19/0.75</f>
        <v>10</v>
      </c>
      <c r="I19" s="103">
        <f>Z19/100*F19</f>
        <v>9.7500000000000003E-2</v>
      </c>
      <c r="J19" s="103">
        <f>Z19/100*G19</f>
        <v>9.7500000000000003E-2</v>
      </c>
      <c r="K19" s="103">
        <f>Z19/100*H19</f>
        <v>0.13</v>
      </c>
      <c r="L19" s="103">
        <f>AA19/100*F19</f>
        <v>7.4999999999999997E-3</v>
      </c>
      <c r="M19" s="103">
        <f>AA19/100*G19</f>
        <v>7.4999999999999997E-3</v>
      </c>
      <c r="N19" s="103">
        <f>AA19/100*H19</f>
        <v>0.01</v>
      </c>
      <c r="O19" s="103">
        <f>AB19/100*F19</f>
        <v>0.63</v>
      </c>
      <c r="P19" s="103">
        <f>AB19/100*G19</f>
        <v>0.63</v>
      </c>
      <c r="Q19" s="103">
        <f>AB19/100*H19</f>
        <v>0.84000000000000008</v>
      </c>
      <c r="R19" s="85">
        <f>AC19/100*F19</f>
        <v>2.5500000000000003</v>
      </c>
      <c r="S19" s="85">
        <f>AC19/100*G19</f>
        <v>2.5500000000000003</v>
      </c>
      <c r="T19" s="85">
        <f>AC19/100*H19</f>
        <v>3.4000000000000004</v>
      </c>
      <c r="U19" s="105" t="s">
        <v>42</v>
      </c>
      <c r="V19" s="10">
        <v>20</v>
      </c>
      <c r="W19" s="10">
        <v>0</v>
      </c>
      <c r="X19" s="29"/>
      <c r="Z19" s="78">
        <v>1.3</v>
      </c>
      <c r="AA19" s="78">
        <v>0.1</v>
      </c>
      <c r="AB19" s="78">
        <v>8.4</v>
      </c>
      <c r="AC19" s="79">
        <v>34</v>
      </c>
    </row>
    <row r="20" spans="1:50" ht="34.5" customHeight="1" x14ac:dyDescent="0.25">
      <c r="A20" s="13"/>
      <c r="B20" s="4" t="s">
        <v>28</v>
      </c>
      <c r="C20" s="8">
        <f>(100*F19)/(100-V20)</f>
        <v>10</v>
      </c>
      <c r="D20" s="8">
        <f>(100*G19)/(100-V20)</f>
        <v>10</v>
      </c>
      <c r="E20" s="104">
        <f>(100*H19)/(100-V20)</f>
        <v>13.333333333333334</v>
      </c>
      <c r="F20" s="44"/>
      <c r="G20" s="44"/>
      <c r="H20" s="102"/>
      <c r="I20" s="103"/>
      <c r="J20" s="103"/>
      <c r="K20" s="103"/>
      <c r="L20" s="103"/>
      <c r="M20" s="103"/>
      <c r="N20" s="103"/>
      <c r="O20" s="103"/>
      <c r="P20" s="103"/>
      <c r="Q20" s="103"/>
      <c r="R20" s="85"/>
      <c r="S20" s="85"/>
      <c r="T20" s="85"/>
      <c r="U20" s="105"/>
      <c r="V20" s="10">
        <v>25</v>
      </c>
      <c r="W20" s="10">
        <v>0</v>
      </c>
      <c r="X20" s="29"/>
      <c r="Z20" s="82"/>
      <c r="AA20" s="82"/>
      <c r="AB20" s="82"/>
      <c r="AC20" s="83"/>
    </row>
    <row r="21" spans="1:50" ht="47.25" customHeight="1" x14ac:dyDescent="0.25">
      <c r="A21" s="13"/>
      <c r="B21" s="4" t="s">
        <v>32</v>
      </c>
      <c r="C21" s="8">
        <f>(100*F21)/(100-V21)</f>
        <v>9.5238095238095237</v>
      </c>
      <c r="D21" s="19">
        <f>(100*G21)/(100-V21)</f>
        <v>9.5238095238095237</v>
      </c>
      <c r="E21" s="17">
        <f>(100*H21)/(100-V21)</f>
        <v>12.698412698412696</v>
      </c>
      <c r="F21" s="84">
        <v>8</v>
      </c>
      <c r="G21" s="84">
        <v>8</v>
      </c>
      <c r="H21" s="6">
        <f t="shared" ref="H21" si="4">G21/0.75</f>
        <v>10.666666666666666</v>
      </c>
      <c r="I21" s="101">
        <f>Z21/100*F21</f>
        <v>0.11199999999999999</v>
      </c>
      <c r="J21" s="101">
        <f>Z21/100*G21</f>
        <v>0.11199999999999999</v>
      </c>
      <c r="K21" s="101">
        <f>Z21/100*H21</f>
        <v>0.14933333333333332</v>
      </c>
      <c r="L21" s="101">
        <f>AA21/100*F21</f>
        <v>0</v>
      </c>
      <c r="M21" s="101">
        <f>AA21/100*G21</f>
        <v>0</v>
      </c>
      <c r="N21" s="101">
        <f>AA21/100*H21</f>
        <v>0</v>
      </c>
      <c r="O21" s="101">
        <f>AB21/100*F21</f>
        <v>0.78400000000000003</v>
      </c>
      <c r="P21" s="101">
        <f>AB21/100*G21</f>
        <v>0.78400000000000003</v>
      </c>
      <c r="Q21" s="101">
        <f>AB21/100*H21</f>
        <v>1.0453333333333332</v>
      </c>
      <c r="R21" s="20">
        <f>AC21/100*F21</f>
        <v>3.28</v>
      </c>
      <c r="S21" s="20">
        <f>AC21/100*G21</f>
        <v>3.28</v>
      </c>
      <c r="T21" s="20">
        <f>AC21/100*H21</f>
        <v>4.3733333333333331</v>
      </c>
      <c r="U21" s="23" t="s">
        <v>33</v>
      </c>
      <c r="V21" s="10">
        <v>16</v>
      </c>
      <c r="W21" s="10">
        <v>0</v>
      </c>
      <c r="X21" s="29"/>
      <c r="Z21" s="21">
        <v>1.4</v>
      </c>
      <c r="AA21" s="21">
        <v>0</v>
      </c>
      <c r="AB21" s="21">
        <v>9.8000000000000007</v>
      </c>
      <c r="AC21" s="20">
        <v>41</v>
      </c>
    </row>
    <row r="22" spans="1:50" ht="60" customHeight="1" x14ac:dyDescent="0.25">
      <c r="A22" s="13" t="s">
        <v>44</v>
      </c>
      <c r="B22" s="4" t="s">
        <v>43</v>
      </c>
      <c r="C22" s="8">
        <f>(100*F22)/(100-V22)</f>
        <v>2</v>
      </c>
      <c r="D22" s="19">
        <f>(100*G22)/(100-V22)</f>
        <v>2</v>
      </c>
      <c r="E22" s="17">
        <f>(100*H22)/(100-V22)</f>
        <v>2.6666666666666661</v>
      </c>
      <c r="F22" s="22">
        <v>2</v>
      </c>
      <c r="G22" s="22">
        <v>2</v>
      </c>
      <c r="H22" s="6">
        <f t="shared" ref="H22:H23" si="5">G22/0.75</f>
        <v>2.6666666666666665</v>
      </c>
      <c r="I22" s="101">
        <f>Z22/100*F22</f>
        <v>1.6E-2</v>
      </c>
      <c r="J22" s="101">
        <f>Z22/100*G22</f>
        <v>1.6E-2</v>
      </c>
      <c r="K22" s="101">
        <f>Z22/100*H22</f>
        <v>2.1333333333333333E-2</v>
      </c>
      <c r="L22" s="101">
        <f>AA22/100*F22</f>
        <v>1.45</v>
      </c>
      <c r="M22" s="101">
        <f>AA22/100*G22</f>
        <v>1.45</v>
      </c>
      <c r="N22" s="101">
        <f>AA22/100*H22</f>
        <v>1.9333333333333331</v>
      </c>
      <c r="O22" s="101">
        <f>AB22/100*F22</f>
        <v>2.6000000000000002E-2</v>
      </c>
      <c r="P22" s="101">
        <f>AB22/100*G22</f>
        <v>2.6000000000000002E-2</v>
      </c>
      <c r="Q22" s="101">
        <f>AB22/100*H22</f>
        <v>3.4666666666666665E-2</v>
      </c>
      <c r="R22" s="20">
        <f>AC22/100*F22</f>
        <v>13.22</v>
      </c>
      <c r="S22" s="20">
        <f>AC22/100*G22</f>
        <v>13.22</v>
      </c>
      <c r="T22" s="20">
        <f>AC22/100*H22</f>
        <v>17.626666666666665</v>
      </c>
      <c r="U22" s="25" t="s">
        <v>45</v>
      </c>
      <c r="V22" s="10">
        <v>0</v>
      </c>
      <c r="W22" s="10">
        <v>0</v>
      </c>
      <c r="X22" s="29"/>
      <c r="Z22" s="21">
        <v>0.8</v>
      </c>
      <c r="AA22" s="21">
        <v>72.5</v>
      </c>
      <c r="AB22" s="21">
        <v>1.3</v>
      </c>
      <c r="AC22" s="20">
        <v>661</v>
      </c>
    </row>
    <row r="23" spans="1:50" ht="73.5" customHeight="1" x14ac:dyDescent="0.25">
      <c r="A23" s="13"/>
      <c r="B23" s="4" t="s">
        <v>49</v>
      </c>
      <c r="C23" s="8">
        <f t="shared" ref="C23:C25" si="6">(100*F23)/(100-V23)</f>
        <v>8</v>
      </c>
      <c r="D23" s="19">
        <f t="shared" ref="D23:D25" si="7">(100*G23)/(100-V23)</f>
        <v>8</v>
      </c>
      <c r="E23" s="17">
        <f t="shared" ref="E23:E25" si="8">(100*H23)/(100-V23)</f>
        <v>10.666666666666664</v>
      </c>
      <c r="F23" s="22">
        <v>8</v>
      </c>
      <c r="G23" s="22">
        <v>8</v>
      </c>
      <c r="H23" s="6">
        <f t="shared" si="5"/>
        <v>10.666666666666666</v>
      </c>
      <c r="I23" s="101">
        <f>Z23/100*F23</f>
        <v>0.56000000000000005</v>
      </c>
      <c r="J23" s="101">
        <f>Z23/100*G23</f>
        <v>0.56000000000000005</v>
      </c>
      <c r="K23" s="101">
        <f>Z23/100*H23</f>
        <v>0.7466666666666667</v>
      </c>
      <c r="L23" s="101">
        <f>AA23/100*F23</f>
        <v>0.08</v>
      </c>
      <c r="M23" s="101">
        <f>AA23/100*G23</f>
        <v>0.08</v>
      </c>
      <c r="N23" s="101">
        <f>AA23/100*H23</f>
        <v>0.10666666666666666</v>
      </c>
      <c r="O23" s="101">
        <f>AB23/100*F23</f>
        <v>5.7439999999999998</v>
      </c>
      <c r="P23" s="101">
        <f>AB23/100*G23</f>
        <v>5.7439999999999998</v>
      </c>
      <c r="Q23" s="101">
        <f>AB23/100*H23</f>
        <v>7.6586666666666661</v>
      </c>
      <c r="R23" s="20">
        <f>AC23/100*F23</f>
        <v>26.4</v>
      </c>
      <c r="S23" s="20">
        <f>AC23/100*G23</f>
        <v>26.4</v>
      </c>
      <c r="T23" s="20">
        <f>AC23/100*H23</f>
        <v>35.199999999999996</v>
      </c>
      <c r="U23" s="25" t="s">
        <v>50</v>
      </c>
      <c r="V23" s="10">
        <v>0</v>
      </c>
      <c r="W23" s="10">
        <v>350</v>
      </c>
      <c r="X23" s="29"/>
      <c r="Z23" s="21">
        <v>7</v>
      </c>
      <c r="AA23" s="21">
        <v>1</v>
      </c>
      <c r="AB23" s="21">
        <v>71.8</v>
      </c>
      <c r="AC23" s="20">
        <v>330</v>
      </c>
    </row>
    <row r="24" spans="1:50" ht="34.5" customHeight="1" x14ac:dyDescent="0.25">
      <c r="A24" s="13"/>
      <c r="B24" s="4" t="s">
        <v>51</v>
      </c>
      <c r="C24" s="8">
        <f t="shared" si="6"/>
        <v>5.6410256410256414</v>
      </c>
      <c r="D24" s="19">
        <f t="shared" si="7"/>
        <v>5.6410256410256414</v>
      </c>
      <c r="E24" s="17">
        <f t="shared" si="8"/>
        <v>7.5213675213675222</v>
      </c>
      <c r="F24" s="22">
        <v>4.4000000000000004</v>
      </c>
      <c r="G24" s="22">
        <v>4.4000000000000004</v>
      </c>
      <c r="H24" s="6">
        <f t="shared" ref="H24:H28" si="9">G24/0.75</f>
        <v>5.8666666666666671</v>
      </c>
      <c r="I24" s="101">
        <f>Z24/100*F24</f>
        <v>0.28600000000000003</v>
      </c>
      <c r="J24" s="101">
        <f>Z24/100*G24</f>
        <v>0.28600000000000003</v>
      </c>
      <c r="K24" s="101">
        <f>Z24/100*H24</f>
        <v>0.38133333333333336</v>
      </c>
      <c r="L24" s="101">
        <f>AA24/100*F24</f>
        <v>0</v>
      </c>
      <c r="M24" s="101">
        <f>AA24/100*G24</f>
        <v>0</v>
      </c>
      <c r="N24" s="101">
        <f>AA24/100*H24</f>
        <v>0</v>
      </c>
      <c r="O24" s="101">
        <f>AB24/100*F24</f>
        <v>0.20240000000000002</v>
      </c>
      <c r="P24" s="101">
        <f>AB24/100*G24</f>
        <v>0.20240000000000002</v>
      </c>
      <c r="Q24" s="101">
        <f>AB24/100*H24</f>
        <v>0.2698666666666667</v>
      </c>
      <c r="R24" s="20">
        <f>AC24/100*F24</f>
        <v>2.0240000000000005</v>
      </c>
      <c r="S24" s="20">
        <f>AC24/100*G24</f>
        <v>2.0240000000000005</v>
      </c>
      <c r="T24" s="20">
        <f>AC24/100*H24</f>
        <v>2.698666666666667</v>
      </c>
      <c r="U24" s="25" t="s">
        <v>52</v>
      </c>
      <c r="V24" s="10">
        <v>22</v>
      </c>
      <c r="W24" s="10">
        <v>0</v>
      </c>
      <c r="X24" s="29"/>
      <c r="Z24" s="21">
        <v>6.5</v>
      </c>
      <c r="AA24" s="21">
        <v>0</v>
      </c>
      <c r="AB24" s="21">
        <v>4.5999999999999996</v>
      </c>
      <c r="AC24" s="20">
        <v>46</v>
      </c>
    </row>
    <row r="25" spans="1:50" ht="70.5" customHeight="1" x14ac:dyDescent="0.25">
      <c r="A25" s="13"/>
      <c r="B25" s="4" t="s">
        <v>53</v>
      </c>
      <c r="C25" s="8">
        <f t="shared" si="6"/>
        <v>1.6</v>
      </c>
      <c r="D25" s="19">
        <f t="shared" si="7"/>
        <v>1.6</v>
      </c>
      <c r="E25" s="17">
        <f t="shared" si="8"/>
        <v>2.1333333333333333</v>
      </c>
      <c r="F25" s="22">
        <v>1.6</v>
      </c>
      <c r="G25" s="22">
        <v>1.6</v>
      </c>
      <c r="H25" s="6">
        <f t="shared" si="9"/>
        <v>2.1333333333333333</v>
      </c>
      <c r="I25" s="101">
        <f>Z25/100*F25</f>
        <v>7.6800000000000007E-2</v>
      </c>
      <c r="J25" s="101">
        <f>Z25/100*G25</f>
        <v>7.6800000000000007E-2</v>
      </c>
      <c r="K25" s="101">
        <f>Z25/100*H25</f>
        <v>0.1024</v>
      </c>
      <c r="L25" s="101">
        <f>AA25/100*F25</f>
        <v>0</v>
      </c>
      <c r="M25" s="101">
        <f>AA25/100*G25</f>
        <v>0</v>
      </c>
      <c r="N25" s="101">
        <f>AA25/100*H25</f>
        <v>0</v>
      </c>
      <c r="O25" s="101">
        <f>AB25/100*F25</f>
        <v>0.32160000000000005</v>
      </c>
      <c r="P25" s="101">
        <f>AB25/100*G25</f>
        <v>0.32160000000000005</v>
      </c>
      <c r="Q25" s="101">
        <f>AB25/100*H25</f>
        <v>0.42880000000000001</v>
      </c>
      <c r="R25" s="20">
        <f>AC25/100*F25</f>
        <v>1.5840000000000001</v>
      </c>
      <c r="S25" s="20">
        <f>AC25/100*G25</f>
        <v>1.5840000000000001</v>
      </c>
      <c r="T25" s="20">
        <f>AC25/100*H25</f>
        <v>2.1120000000000001</v>
      </c>
      <c r="U25" s="25" t="s">
        <v>54</v>
      </c>
      <c r="V25" s="10">
        <v>0</v>
      </c>
      <c r="W25" s="10">
        <v>0</v>
      </c>
      <c r="X25" s="29"/>
      <c r="Z25" s="21">
        <v>4.8</v>
      </c>
      <c r="AA25" s="21">
        <v>0</v>
      </c>
      <c r="AB25" s="21">
        <v>20.100000000000001</v>
      </c>
      <c r="AC25" s="20">
        <v>99</v>
      </c>
    </row>
    <row r="26" spans="1:50" ht="63.75" customHeight="1" x14ac:dyDescent="0.25">
      <c r="A26" s="11"/>
      <c r="B26" s="4" t="s">
        <v>34</v>
      </c>
      <c r="C26" s="14">
        <f t="shared" ref="C26:C28" si="10">(100*F26)/(100-V26)</f>
        <v>0.25</v>
      </c>
      <c r="D26" s="7">
        <f t="shared" ref="D26:D28" si="11">(100*G26)/(100-V26)</f>
        <v>0.25</v>
      </c>
      <c r="E26" s="18">
        <f t="shared" ref="E26:E28" si="12">(100*H26)/(100-V26)</f>
        <v>0.33333333333333326</v>
      </c>
      <c r="F26" s="21">
        <v>0.25</v>
      </c>
      <c r="G26" s="21">
        <v>0.25</v>
      </c>
      <c r="H26" s="6">
        <f t="shared" si="9"/>
        <v>0.33333333333333331</v>
      </c>
      <c r="I26" s="101">
        <f>Z26/100*F26</f>
        <v>0</v>
      </c>
      <c r="J26" s="101">
        <f>Z26/100*G26</f>
        <v>0</v>
      </c>
      <c r="K26" s="101">
        <f>Z26/100*H26</f>
        <v>0</v>
      </c>
      <c r="L26" s="101">
        <f>AA26/100*F26</f>
        <v>0</v>
      </c>
      <c r="M26" s="101">
        <f>AA26/100*G26</f>
        <v>0</v>
      </c>
      <c r="N26" s="101">
        <f>AA26/100*H26</f>
        <v>0</v>
      </c>
      <c r="O26" s="101">
        <f>AB26/100*F26</f>
        <v>0</v>
      </c>
      <c r="P26" s="101">
        <f>AB26/100*G26</f>
        <v>0</v>
      </c>
      <c r="Q26" s="101">
        <f>AB26/100*H26</f>
        <v>0</v>
      </c>
      <c r="R26" s="20">
        <f>AC26/100*F26</f>
        <v>0</v>
      </c>
      <c r="S26" s="20">
        <f>AC26/100*G26</f>
        <v>0</v>
      </c>
      <c r="T26" s="20">
        <f>AC26/100*H26</f>
        <v>0</v>
      </c>
      <c r="U26" s="24" t="s">
        <v>35</v>
      </c>
      <c r="V26" s="10">
        <v>0</v>
      </c>
      <c r="W26" s="10">
        <v>0</v>
      </c>
      <c r="X26" s="29"/>
      <c r="Z26" s="21">
        <v>0</v>
      </c>
      <c r="AA26" s="21">
        <v>0</v>
      </c>
      <c r="AB26" s="21">
        <v>0</v>
      </c>
      <c r="AC26" s="20">
        <v>0</v>
      </c>
    </row>
    <row r="27" spans="1:50" ht="63.75" customHeight="1" x14ac:dyDescent="0.25">
      <c r="A27" s="13" t="s">
        <v>55</v>
      </c>
      <c r="B27" s="4" t="s">
        <v>56</v>
      </c>
      <c r="C27" s="5">
        <f t="shared" si="10"/>
        <v>4.8979591836734695</v>
      </c>
      <c r="D27" s="6">
        <f t="shared" si="11"/>
        <v>4.8979591836734695</v>
      </c>
      <c r="E27" s="16">
        <f t="shared" si="12"/>
        <v>6.5306122448979593</v>
      </c>
      <c r="F27" s="20">
        <v>4.8</v>
      </c>
      <c r="G27" s="20">
        <v>4.8</v>
      </c>
      <c r="H27" s="6">
        <f t="shared" si="9"/>
        <v>6.3999999999999995</v>
      </c>
      <c r="I27" s="101">
        <f>Z27/100*F27</f>
        <v>0.13439999999999999</v>
      </c>
      <c r="J27" s="101">
        <f>Z27/100*G27</f>
        <v>0.13439999999999999</v>
      </c>
      <c r="K27" s="101">
        <f>Z27/100*H27</f>
        <v>0.17919999999999997</v>
      </c>
      <c r="L27" s="101">
        <f>AA27/100*F27</f>
        <v>1.008</v>
      </c>
      <c r="M27" s="101">
        <f>AA27/100*G27</f>
        <v>1.008</v>
      </c>
      <c r="N27" s="101">
        <f>AA27/100*H27</f>
        <v>1.3439999999999999</v>
      </c>
      <c r="O27" s="101">
        <f>AB27/100*F27</f>
        <v>0.14399999999999999</v>
      </c>
      <c r="P27" s="101">
        <f>AB27/100*G27</f>
        <v>0.14399999999999999</v>
      </c>
      <c r="Q27" s="101">
        <f>AB27/100*H27</f>
        <v>0.19199999999999998</v>
      </c>
      <c r="R27" s="20">
        <f>AC27/100*F27</f>
        <v>10.176</v>
      </c>
      <c r="S27" s="20">
        <f>AC27/100*G27</f>
        <v>10.176</v>
      </c>
      <c r="T27" s="20">
        <f>AC27/100*H27</f>
        <v>13.568</v>
      </c>
      <c r="U27" s="24" t="s">
        <v>57</v>
      </c>
      <c r="V27" s="10">
        <v>2</v>
      </c>
      <c r="W27" s="10">
        <v>0</v>
      </c>
      <c r="X27" s="29"/>
      <c r="Z27" s="21">
        <v>2.8</v>
      </c>
      <c r="AA27" s="21">
        <v>21</v>
      </c>
      <c r="AB27" s="21">
        <v>3</v>
      </c>
      <c r="AC27" s="20">
        <v>212</v>
      </c>
    </row>
    <row r="28" spans="1:50" ht="45.75" customHeight="1" x14ac:dyDescent="0.25">
      <c r="A28" s="12"/>
      <c r="B28" s="9" t="s">
        <v>46</v>
      </c>
      <c r="C28" s="5">
        <f t="shared" si="10"/>
        <v>120</v>
      </c>
      <c r="D28" s="6">
        <f t="shared" si="11"/>
        <v>120</v>
      </c>
      <c r="E28" s="16">
        <f t="shared" si="12"/>
        <v>160</v>
      </c>
      <c r="F28" s="106">
        <v>120</v>
      </c>
      <c r="G28" s="106">
        <v>120</v>
      </c>
      <c r="H28" s="6">
        <f t="shared" si="9"/>
        <v>160</v>
      </c>
      <c r="I28" s="101">
        <f>Z28/100*F28</f>
        <v>0</v>
      </c>
      <c r="J28" s="101">
        <f>Z28/100*G28</f>
        <v>0</v>
      </c>
      <c r="K28" s="101">
        <f>Z28/100*H28</f>
        <v>0</v>
      </c>
      <c r="L28" s="101">
        <f>AA28/100*F28</f>
        <v>0</v>
      </c>
      <c r="M28" s="101">
        <f>AA28/100*G28</f>
        <v>0</v>
      </c>
      <c r="N28" s="101">
        <f>AA28/100*H28</f>
        <v>0</v>
      </c>
      <c r="O28" s="101">
        <f>AB28/100*F28</f>
        <v>0</v>
      </c>
      <c r="P28" s="101">
        <f>AB28/100*G28</f>
        <v>0</v>
      </c>
      <c r="Q28" s="101">
        <f>AB28/100*H28</f>
        <v>0</v>
      </c>
      <c r="R28" s="20">
        <f>AC28/100*F28</f>
        <v>0</v>
      </c>
      <c r="S28" s="20">
        <f>AC28/100*G28</f>
        <v>0</v>
      </c>
      <c r="T28" s="20">
        <f>AC28/100*H28</f>
        <v>0</v>
      </c>
      <c r="U28" s="24" t="s">
        <v>36</v>
      </c>
      <c r="V28" s="10">
        <v>0</v>
      </c>
      <c r="W28" s="10">
        <v>0</v>
      </c>
      <c r="X28" s="29"/>
      <c r="Z28" s="21">
        <v>0</v>
      </c>
      <c r="AA28" s="21">
        <v>0</v>
      </c>
      <c r="AB28" s="21">
        <v>0</v>
      </c>
      <c r="AC28" s="20">
        <v>0</v>
      </c>
    </row>
    <row r="29" spans="1:50" x14ac:dyDescent="0.25">
      <c r="A29" s="12"/>
      <c r="B29" s="34" t="s">
        <v>47</v>
      </c>
      <c r="C29" s="41" t="s">
        <v>62</v>
      </c>
      <c r="D29" s="41"/>
      <c r="E29" s="41"/>
      <c r="F29" s="31">
        <f>SUM(F14:F28)*(100-W29)/100-F27</f>
        <v>150.221</v>
      </c>
      <c r="G29" s="31">
        <f>SUM(G14:G28)*(100-W29)/100-G27</f>
        <v>150.221</v>
      </c>
      <c r="H29" s="31">
        <f>SUM(H14:H28)*(100-W29)/100-H27</f>
        <v>200.29466666666667</v>
      </c>
      <c r="I29" s="40">
        <f t="shared" ref="I29:T29" si="13">SUM(I14:I28)</f>
        <v>1.9327000000000003</v>
      </c>
      <c r="J29" s="40">
        <f t="shared" si="13"/>
        <v>1.9327000000000003</v>
      </c>
      <c r="K29" s="37">
        <f t="shared" si="13"/>
        <v>2.5769333333333333</v>
      </c>
      <c r="L29" s="37">
        <f t="shared" si="13"/>
        <v>2.6755</v>
      </c>
      <c r="M29" s="37">
        <f t="shared" si="13"/>
        <v>2.6755</v>
      </c>
      <c r="N29" s="37">
        <f t="shared" si="13"/>
        <v>3.5673333333333326</v>
      </c>
      <c r="O29" s="37">
        <f t="shared" si="13"/>
        <v>13.474500000000001</v>
      </c>
      <c r="P29" s="37">
        <f t="shared" si="13"/>
        <v>13.474500000000001</v>
      </c>
      <c r="Q29" s="37">
        <f t="shared" si="13"/>
        <v>17.965999999999998</v>
      </c>
      <c r="R29" s="35">
        <f t="shared" si="13"/>
        <v>85.234000000000009</v>
      </c>
      <c r="S29" s="35">
        <f t="shared" si="13"/>
        <v>85.234000000000009</v>
      </c>
      <c r="T29" s="35">
        <f t="shared" si="13"/>
        <v>113.64533333333333</v>
      </c>
      <c r="U29" s="26"/>
      <c r="V29" s="10"/>
      <c r="W29" s="33">
        <v>18</v>
      </c>
      <c r="X29" s="29"/>
      <c r="Z29" s="21"/>
      <c r="AA29" s="21"/>
      <c r="AB29" s="21"/>
      <c r="AC29" s="20"/>
    </row>
    <row r="30" spans="1:50" x14ac:dyDescent="0.25">
      <c r="A30" s="27"/>
      <c r="B30" s="28"/>
      <c r="C30" s="39" t="s">
        <v>63</v>
      </c>
      <c r="D30" s="39"/>
      <c r="E30" s="39"/>
      <c r="F30" s="31">
        <f>F27</f>
        <v>4.8</v>
      </c>
      <c r="G30" s="31">
        <f>G27</f>
        <v>4.8</v>
      </c>
      <c r="H30" s="31">
        <f>H27</f>
        <v>6.3999999999999995</v>
      </c>
      <c r="I30" s="40"/>
      <c r="J30" s="40"/>
      <c r="K30" s="38"/>
      <c r="L30" s="38"/>
      <c r="M30" s="38"/>
      <c r="N30" s="38"/>
      <c r="O30" s="38"/>
      <c r="P30" s="38"/>
      <c r="Q30" s="38"/>
      <c r="R30" s="36"/>
      <c r="S30" s="36"/>
      <c r="T30" s="36"/>
      <c r="U30" s="29"/>
      <c r="V30" s="29"/>
      <c r="W30" s="30"/>
      <c r="X30" s="29"/>
      <c r="Z30" s="21"/>
      <c r="AA30" s="21"/>
      <c r="AB30" s="21"/>
      <c r="AC30" s="20"/>
    </row>
    <row r="31" spans="1:50" x14ac:dyDescent="0.25">
      <c r="A31" s="86"/>
      <c r="B31" s="46"/>
      <c r="C31" s="87"/>
      <c r="D31" s="87"/>
      <c r="E31" s="87"/>
      <c r="F31" s="88"/>
      <c r="G31" s="88"/>
      <c r="H31" s="88"/>
      <c r="I31" s="89"/>
      <c r="J31" s="89"/>
      <c r="K31" s="89"/>
      <c r="L31" s="89"/>
      <c r="M31" s="89"/>
      <c r="N31" s="89"/>
      <c r="O31" s="89"/>
      <c r="P31" s="89"/>
      <c r="Q31" s="89"/>
      <c r="R31" s="90"/>
      <c r="S31" s="90"/>
      <c r="T31" s="90"/>
      <c r="U31" s="50"/>
      <c r="V31" s="50"/>
      <c r="W31" s="50"/>
      <c r="X31" s="50"/>
      <c r="Y31" s="50"/>
    </row>
    <row r="32" spans="1:50" x14ac:dyDescent="0.25">
      <c r="A32" s="86"/>
      <c r="B32" s="46"/>
      <c r="C32" s="91"/>
      <c r="D32" s="91"/>
      <c r="E32" s="91"/>
      <c r="F32" s="92"/>
      <c r="G32" s="92"/>
      <c r="H32" s="92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50"/>
      <c r="V32" s="50"/>
      <c r="W32" s="50"/>
      <c r="X32" s="50"/>
      <c r="Y32" s="50"/>
    </row>
    <row r="33" spans="1:25" x14ac:dyDescent="0.25">
      <c r="A33" s="86"/>
      <c r="B33" s="52" t="s">
        <v>21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0"/>
      <c r="W33" s="50"/>
      <c r="X33" s="50"/>
      <c r="Y33" s="50"/>
    </row>
    <row r="34" spans="1:25" ht="46.5" customHeight="1" x14ac:dyDescent="0.25">
      <c r="A34" s="86"/>
      <c r="B34" s="94" t="s">
        <v>64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50"/>
      <c r="W34" s="50"/>
      <c r="X34" s="50"/>
      <c r="Y34" s="50"/>
    </row>
    <row r="35" spans="1:25" ht="15.75" customHeight="1" x14ac:dyDescent="0.25">
      <c r="A35" s="86"/>
      <c r="B35" s="95" t="s">
        <v>65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50"/>
      <c r="W35" s="50"/>
      <c r="X35" s="50"/>
      <c r="Y35" s="50"/>
    </row>
    <row r="36" spans="1:25" ht="15.75" customHeight="1" x14ac:dyDescent="0.25">
      <c r="A36" s="86"/>
      <c r="B36" s="95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50"/>
      <c r="W36" s="50"/>
      <c r="X36" s="50"/>
      <c r="Y36" s="50"/>
    </row>
    <row r="37" spans="1:25" x14ac:dyDescent="0.25">
      <c r="A37" s="86"/>
      <c r="B37" s="52" t="s">
        <v>22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0"/>
      <c r="W37" s="50"/>
      <c r="X37" s="50"/>
      <c r="Y37" s="50"/>
    </row>
    <row r="38" spans="1:25" x14ac:dyDescent="0.25">
      <c r="A38" s="86"/>
      <c r="B38" s="47" t="s">
        <v>58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50"/>
      <c r="W38" s="50"/>
      <c r="X38" s="50"/>
      <c r="Y38" s="50"/>
    </row>
    <row r="39" spans="1:25" ht="16.5" customHeight="1" x14ac:dyDescent="0.25">
      <c r="A39" s="86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50"/>
      <c r="W39" s="50"/>
      <c r="X39" s="50"/>
      <c r="Y39" s="50"/>
    </row>
    <row r="40" spans="1:25" ht="15.75" customHeight="1" x14ac:dyDescent="0.25">
      <c r="A40" s="86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50"/>
      <c r="W40" s="50"/>
      <c r="X40" s="50"/>
      <c r="Y40" s="50"/>
    </row>
    <row r="41" spans="1:25" ht="16.5" customHeight="1" x14ac:dyDescent="0.25">
      <c r="A41" s="8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50"/>
      <c r="W41" s="50"/>
      <c r="X41" s="50"/>
      <c r="Y41" s="50"/>
    </row>
    <row r="42" spans="1:25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</row>
    <row r="43" spans="1:25" x14ac:dyDescent="0.25">
      <c r="A43" s="1"/>
      <c r="B43" s="43" t="s">
        <v>23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5" x14ac:dyDescent="0.25">
      <c r="A44" s="1"/>
      <c r="B44" s="2" t="s">
        <v>26</v>
      </c>
      <c r="C44" s="2"/>
      <c r="D44" s="32" t="s">
        <v>60</v>
      </c>
      <c r="E44" s="3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</row>
    <row r="45" spans="1:25" x14ac:dyDescent="0.25">
      <c r="A45" s="1"/>
      <c r="B45" s="2"/>
      <c r="C45" s="2"/>
      <c r="D45" s="32" t="s">
        <v>61</v>
      </c>
      <c r="E45" s="3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</row>
    <row r="46" spans="1:25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</row>
    <row r="47" spans="1:25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</row>
    <row r="48" spans="1:25" ht="1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</row>
    <row r="49" spans="1:21" x14ac:dyDescent="0.25">
      <c r="A49" s="1"/>
      <c r="B49" s="45" t="s">
        <v>24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</row>
    <row r="50" spans="1:21" x14ac:dyDescent="0.25">
      <c r="A50" s="1"/>
      <c r="B50" s="2" t="s">
        <v>29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3"/>
      <c r="N50" s="2"/>
      <c r="O50" s="2"/>
      <c r="P50" s="3"/>
      <c r="Q50" s="2"/>
      <c r="R50" s="2"/>
      <c r="S50" s="2"/>
      <c r="T50" s="2"/>
      <c r="U50" s="3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25">
      <c r="A52" s="1"/>
    </row>
    <row r="53" spans="1:21" ht="15" customHeight="1" x14ac:dyDescent="0.25">
      <c r="A53" s="1"/>
    </row>
    <row r="54" spans="1:21" x14ac:dyDescent="0.25">
      <c r="A54" s="1"/>
    </row>
    <row r="55" spans="1:21" ht="15" customHeight="1" x14ac:dyDescent="0.25">
      <c r="A55" s="1"/>
    </row>
    <row r="63" spans="1:21" ht="30" customHeight="1" x14ac:dyDescent="0.25"/>
  </sheetData>
  <mergeCells count="82">
    <mergeCell ref="Z19:Z20"/>
    <mergeCell ref="AA19:AA20"/>
    <mergeCell ref="AB19:AB20"/>
    <mergeCell ref="AC19:AC20"/>
    <mergeCell ref="X9:X12"/>
    <mergeCell ref="Z14:Z18"/>
    <mergeCell ref="AA14:AA18"/>
    <mergeCell ref="AB14:AB18"/>
    <mergeCell ref="AC14:AC18"/>
    <mergeCell ref="U14:U18"/>
    <mergeCell ref="O14:O18"/>
    <mergeCell ref="P14:P18"/>
    <mergeCell ref="Q14:Q18"/>
    <mergeCell ref="R14:R18"/>
    <mergeCell ref="S14:S18"/>
    <mergeCell ref="U19:U20"/>
    <mergeCell ref="A6:U6"/>
    <mergeCell ref="A7:U7"/>
    <mergeCell ref="A9:A13"/>
    <mergeCell ref="I11:K11"/>
    <mergeCell ref="L11:N11"/>
    <mergeCell ref="F14:F18"/>
    <mergeCell ref="G14:G18"/>
    <mergeCell ref="H14:H18"/>
    <mergeCell ref="I14:I18"/>
    <mergeCell ref="J14:J18"/>
    <mergeCell ref="K14:K18"/>
    <mergeCell ref="L14:L18"/>
    <mergeCell ref="M14:M18"/>
    <mergeCell ref="N14:N18"/>
    <mergeCell ref="T14:T18"/>
    <mergeCell ref="Q1:U1"/>
    <mergeCell ref="Q2:U2"/>
    <mergeCell ref="Q3:U3"/>
    <mergeCell ref="Q4:U4"/>
    <mergeCell ref="B1:H5"/>
    <mergeCell ref="B49:U49"/>
    <mergeCell ref="B9:B13"/>
    <mergeCell ref="B37:U37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B33:U33"/>
    <mergeCell ref="B34:U34"/>
    <mergeCell ref="O11:Q11"/>
    <mergeCell ref="C9:H10"/>
    <mergeCell ref="B38:U41"/>
    <mergeCell ref="V9:V12"/>
    <mergeCell ref="W9:W12"/>
    <mergeCell ref="B43:U43"/>
    <mergeCell ref="I9:Q10"/>
    <mergeCell ref="R9:T11"/>
    <mergeCell ref="U9:U13"/>
    <mergeCell ref="C12:T12"/>
    <mergeCell ref="C11:E11"/>
    <mergeCell ref="F11:H11"/>
    <mergeCell ref="F19:F20"/>
    <mergeCell ref="G19:G20"/>
    <mergeCell ref="H19:H20"/>
    <mergeCell ref="R19:R20"/>
    <mergeCell ref="S19:S20"/>
    <mergeCell ref="T19:T20"/>
    <mergeCell ref="C30:E30"/>
    <mergeCell ref="I29:I30"/>
    <mergeCell ref="J29:J30"/>
    <mergeCell ref="K29:K30"/>
    <mergeCell ref="L29:L30"/>
    <mergeCell ref="C29:E29"/>
    <mergeCell ref="R29:R30"/>
    <mergeCell ref="S29:S30"/>
    <mergeCell ref="T29:T30"/>
    <mergeCell ref="M29:M30"/>
    <mergeCell ref="N29:N30"/>
    <mergeCell ref="O29:O30"/>
    <mergeCell ref="P29:P30"/>
    <mergeCell ref="Q29:Q30"/>
  </mergeCells>
  <pageMargins left="0.25" right="0.25" top="0.75" bottom="0.75" header="0.3" footer="0.3"/>
  <pageSetup paperSize="9" orientation="landscape" r:id="rId1"/>
  <ignoredErrors>
    <ignoredError sqref="C20:E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2023-07-01T15:27:49Z</dcterms:modified>
</cp:coreProperties>
</file>